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4370" windowHeight="7515"/>
  </bookViews>
  <sheets>
    <sheet name="№ 1" sheetId="22" r:id="rId1"/>
  </sheets>
  <definedNames>
    <definedName name="_GoBack" localSheetId="0">'№ 1'!#REF!</definedName>
    <definedName name="_xlnm.Print_Area" localSheetId="0">'№ 1'!$A$1:$R$25</definedName>
  </definedNames>
  <calcPr calcId="152511" iterateCount="10" iterateDelta="10"/>
</workbook>
</file>

<file path=xl/calcChain.xml><?xml version="1.0" encoding="utf-8"?>
<calcChain xmlns="http://schemas.openxmlformats.org/spreadsheetml/2006/main">
  <c r="F29" i="22" l="1"/>
  <c r="F27" i="22"/>
  <c r="F25" i="22"/>
  <c r="F23" i="22"/>
  <c r="F21" i="22"/>
  <c r="F6" i="22"/>
  <c r="F15" i="22" s="1"/>
  <c r="F8" i="22"/>
  <c r="F14" i="22"/>
  <c r="F12" i="22"/>
  <c r="F10" i="22"/>
  <c r="F30" i="22" l="1"/>
</calcChain>
</file>

<file path=xl/sharedStrings.xml><?xml version="1.0" encoding="utf-8"?>
<sst xmlns="http://schemas.openxmlformats.org/spreadsheetml/2006/main" count="62" uniqueCount="25">
  <si>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</si>
  <si>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</si>
  <si>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</si>
  <si>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</si>
  <si>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</si>
  <si>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</si>
  <si>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</si>
  <si>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</si>
  <si>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</si>
  <si>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-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</si>
  <si>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</si>
  <si>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</si>
  <si>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</si>
  <si>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</si>
  <si>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</si>
  <si>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</si>
  <si>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</si>
  <si>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</si>
  <si>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</si>
  <si>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</si>
  <si>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</si>
  <si>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</si>
  <si>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</si>
  <si>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006 0104 9900004110 т.с.01.01.00</t>
  </si>
  <si>
    <t>006 0104 9900000110 т.с.01.01.00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</si>
</sst>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06.05.2022г №11-р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15</xdr:row>
      <xdr:rowOff>200842</xdr:rowOff>
    </xdr:from>
    <xdr:to>
      <xdr:col>18</xdr:col>
      <xdr:colOff>0</xdr:colOff>
      <xdr:row>15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"/>
  <sheetViews>
    <sheetView tabSelected="1" topLeftCell="C1" zoomScale="60" zoomScaleNormal="60" zoomScaleSheetLayoutView="70" workbookViewId="0">
      <selection activeCell="U25" sqref="U25"/>
    </sheetView>
  </sheetViews>
  <sheetFormatPr defaultColWidth="9.140625" defaultRowHeight="15.75" x14ac:dyDescent="0.25"/>
  <cols>
    <col min="1" max="1" width="25.28515625" style="8" customWidth="1"/>
    <col min="2" max="2" width="7.7109375" style="8" customWidth="1"/>
    <col min="3" max="3" width="9.7109375" style="8" customWidth="1"/>
    <col min="4" max="4" width="13.42578125" style="8" customWidth="1"/>
    <col min="5" max="5" width="9.140625" style="8"/>
    <col min="6" max="6" width="14" style="8" customWidth="1"/>
    <col min="7" max="7" width="13.42578125" style="8" customWidth="1"/>
    <col min="8" max="8" width="11.5703125" style="8" customWidth="1"/>
    <col min="9" max="9" width="12.7109375" style="8" customWidth="1"/>
    <col min="10" max="10" width="12" style="8" customWidth="1"/>
    <col min="11" max="11" width="14.42578125" style="8" customWidth="1"/>
    <col min="12" max="12" width="11.85546875" style="8" customWidth="1"/>
    <col min="13" max="13" width="12" style="8" customWidth="1"/>
    <col min="14" max="14" width="12.28515625" style="8" customWidth="1"/>
    <col min="15" max="15" width="12.5703125" style="8" customWidth="1"/>
    <col min="16" max="16" width="12" style="8" customWidth="1"/>
    <col min="17" max="17" width="11.5703125" style="8" customWidth="1"/>
    <col min="18" max="18" width="15.7109375" style="8" customWidth="1"/>
    <col min="19" max="16384" width="9.140625" style="8"/>
  </cols>
  <sheetData>
    <row r="1" spans="1:18" ht="127.15" customHeight="1" x14ac:dyDescent="0.3">
      <c r="A1" s="6"/>
      <c r="B1" s="6"/>
      <c r="C1" s="6"/>
      <c r="D1" s="6"/>
      <c r="E1" s="6"/>
      <c r="F1" s="20"/>
      <c r="G1" s="20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8.9" customHeight="1" x14ac:dyDescent="0.3">
      <c r="A2" s="6"/>
      <c r="B2" s="6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6.899999999999999" customHeight="1" x14ac:dyDescent="0.25">
      <c r="A3" s="25" t="s">
        <v>4</v>
      </c>
      <c r="B3" s="27" t="s">
        <v>1</v>
      </c>
      <c r="C3" s="27" t="s">
        <v>3</v>
      </c>
      <c r="D3" s="27" t="s">
        <v>6</v>
      </c>
      <c r="E3" s="27" t="s">
        <v>5</v>
      </c>
      <c r="F3" s="21" t="s">
        <v>7</v>
      </c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</row>
    <row r="4" spans="1:18" x14ac:dyDescent="0.25">
      <c r="A4" s="26"/>
      <c r="B4" s="28"/>
      <c r="C4" s="28"/>
      <c r="D4" s="28"/>
      <c r="E4" s="28"/>
      <c r="F4" s="4" t="s">
        <v>0</v>
      </c>
      <c r="G4" s="1" t="s">
        <v>10</v>
      </c>
      <c r="H4" s="1" t="s">
        <v>11</v>
      </c>
      <c r="I4" s="1" t="s">
        <v>12</v>
      </c>
      <c r="J4" s="1" t="s">
        <v>13</v>
      </c>
      <c r="K4" s="1" t="s">
        <v>21</v>
      </c>
      <c r="L4" s="1" t="s">
        <v>14</v>
      </c>
      <c r="M4" s="1" t="s">
        <v>15</v>
      </c>
      <c r="N4" s="1" t="s">
        <v>16</v>
      </c>
      <c r="O4" s="1" t="s">
        <v>17</v>
      </c>
      <c r="P4" s="1" t="s">
        <v>18</v>
      </c>
      <c r="Q4" s="1" t="s">
        <v>19</v>
      </c>
      <c r="R4" s="1" t="s">
        <v>20</v>
      </c>
    </row>
    <row r="5" spans="1:18" ht="21.6" customHeight="1" x14ac:dyDescent="0.25">
      <c r="A5" s="18" t="s">
        <v>23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ht="90.75" customHeight="1" x14ac:dyDescent="0.25">
      <c r="A6" s="13" t="s">
        <v>22</v>
      </c>
      <c r="B6" s="5">
        <v>121</v>
      </c>
      <c r="C6" s="5">
        <v>211</v>
      </c>
      <c r="D6" s="5" t="s">
        <v>9</v>
      </c>
      <c r="E6" s="5">
        <v>100</v>
      </c>
      <c r="F6" s="2">
        <f>G6+H6+I6+J6+K6+L6+M6+N6+O6+Q6+R6</f>
        <v>-273281.49</v>
      </c>
      <c r="G6" s="3">
        <v>-60820.38</v>
      </c>
      <c r="H6" s="3">
        <v>-70820.37</v>
      </c>
      <c r="I6" s="3">
        <v>-70820.37</v>
      </c>
      <c r="J6" s="3">
        <v>-70820.37</v>
      </c>
      <c r="K6" s="3"/>
      <c r="L6" s="3"/>
      <c r="M6" s="3"/>
      <c r="N6" s="3"/>
      <c r="O6" s="3"/>
      <c r="P6" s="3"/>
      <c r="Q6" s="3"/>
      <c r="R6" s="15"/>
    </row>
    <row r="7" spans="1:18" ht="30.75" customHeight="1" x14ac:dyDescent="0.25">
      <c r="A7" s="18" t="s">
        <v>23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 ht="84.75" customHeight="1" x14ac:dyDescent="0.25">
      <c r="A8" s="16" t="s">
        <v>22</v>
      </c>
      <c r="B8" s="17">
        <v>122</v>
      </c>
      <c r="C8" s="17">
        <v>212</v>
      </c>
      <c r="D8" s="17"/>
      <c r="E8" s="17">
        <v>100</v>
      </c>
      <c r="F8" s="2">
        <f>G8+H8+I8+J8+K8+L8+M8+N8+O8+P8+Q8+R8</f>
        <v>-1200</v>
      </c>
      <c r="G8" s="3">
        <v>-1200</v>
      </c>
      <c r="H8" s="3"/>
      <c r="I8" s="3"/>
      <c r="J8" s="3"/>
      <c r="K8" s="3"/>
      <c r="L8" s="3"/>
      <c r="M8" s="3"/>
      <c r="N8" s="3"/>
      <c r="O8" s="3"/>
      <c r="P8" s="3"/>
      <c r="Q8" s="3"/>
      <c r="R8" s="15"/>
    </row>
    <row r="9" spans="1:18" ht="33.75" customHeight="1" x14ac:dyDescent="0.25">
      <c r="A9" s="18" t="s">
        <v>23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 ht="89.45" customHeight="1" x14ac:dyDescent="0.25">
      <c r="A10" s="16" t="s">
        <v>22</v>
      </c>
      <c r="B10" s="17">
        <v>129</v>
      </c>
      <c r="C10" s="17">
        <v>213</v>
      </c>
      <c r="D10" s="17"/>
      <c r="E10" s="17">
        <v>100</v>
      </c>
      <c r="F10" s="2">
        <f>G10+H10+I10+J10+K10+L10+M10+N10+O10+P10+Q10+R10</f>
        <v>-133032.5</v>
      </c>
      <c r="G10" s="3">
        <v>-33258.11</v>
      </c>
      <c r="H10" s="3">
        <v>-33258.129999999997</v>
      </c>
      <c r="I10" s="3">
        <v>-33258.129999999997</v>
      </c>
      <c r="J10" s="3">
        <v>-33258.129999999997</v>
      </c>
      <c r="K10" s="3"/>
      <c r="L10" s="3"/>
      <c r="M10" s="3"/>
      <c r="N10" s="3"/>
      <c r="O10" s="3"/>
      <c r="P10" s="3"/>
      <c r="Q10" s="3"/>
      <c r="R10" s="15"/>
    </row>
    <row r="11" spans="1:18" ht="21.6" customHeight="1" x14ac:dyDescent="0.25">
      <c r="A11" s="18" t="s">
        <v>23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 ht="89.45" customHeight="1" x14ac:dyDescent="0.25">
      <c r="A12" s="16" t="s">
        <v>22</v>
      </c>
      <c r="B12" s="17">
        <v>122</v>
      </c>
      <c r="C12" s="17">
        <v>226</v>
      </c>
      <c r="D12" s="17"/>
      <c r="E12" s="17">
        <v>100</v>
      </c>
      <c r="F12" s="2">
        <f>G12+H12+I12+J12+K12+L12+M12+N12+O12+P12+Q12+R12</f>
        <v>-2200</v>
      </c>
      <c r="G12" s="3">
        <v>-2200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15"/>
    </row>
    <row r="13" spans="1:18" ht="21.6" customHeight="1" x14ac:dyDescent="0.25">
      <c r="A13" s="18" t="s">
        <v>23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89.45" customHeight="1" x14ac:dyDescent="0.25">
      <c r="A14" s="16" t="s">
        <v>22</v>
      </c>
      <c r="B14" s="17">
        <v>121</v>
      </c>
      <c r="C14" s="17">
        <v>266</v>
      </c>
      <c r="D14" s="17"/>
      <c r="E14" s="17">
        <v>100</v>
      </c>
      <c r="F14" s="2">
        <f>G14+H14+I14+J14+K14+L14+M14+N14+O14+P14+Q14+R14</f>
        <v>-10000</v>
      </c>
      <c r="G14" s="3">
        <v>-10000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15"/>
    </row>
    <row r="15" spans="1:18" ht="20.45" customHeight="1" x14ac:dyDescent="0.25">
      <c r="A15" s="9" t="s">
        <v>2</v>
      </c>
      <c r="B15" s="10"/>
      <c r="C15" s="10"/>
      <c r="D15" s="10"/>
      <c r="E15" s="10"/>
      <c r="F15" s="2">
        <f>F6+F8+F10+F12+F14</f>
        <v>-419713.99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ht="15.6" x14ac:dyDescent="0.3">
      <c r="A16" s="6"/>
      <c r="B16" s="6"/>
      <c r="C16" s="6"/>
      <c r="D16" s="6"/>
      <c r="E16" s="6"/>
      <c r="F16" s="20"/>
      <c r="G16" s="20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 ht="15.6" x14ac:dyDescent="0.3">
      <c r="A17" s="6"/>
      <c r="B17" s="6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 ht="15.6" customHeight="1" x14ac:dyDescent="0.25">
      <c r="A18" s="25" t="s">
        <v>4</v>
      </c>
      <c r="B18" s="27" t="s">
        <v>1</v>
      </c>
      <c r="C18" s="27" t="s">
        <v>3</v>
      </c>
      <c r="D18" s="27" t="s">
        <v>6</v>
      </c>
      <c r="E18" s="27" t="s">
        <v>5</v>
      </c>
      <c r="F18" s="21" t="s">
        <v>8</v>
      </c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</row>
    <row r="19" spans="1:18" ht="16.899999999999999" customHeight="1" x14ac:dyDescent="0.25">
      <c r="A19" s="26"/>
      <c r="B19" s="28"/>
      <c r="C19" s="28"/>
      <c r="D19" s="28"/>
      <c r="E19" s="28"/>
      <c r="F19" s="4" t="s">
        <v>0</v>
      </c>
      <c r="G19" s="1" t="s">
        <v>10</v>
      </c>
      <c r="H19" s="1" t="s">
        <v>11</v>
      </c>
      <c r="I19" s="1" t="s">
        <v>12</v>
      </c>
      <c r="J19" s="1" t="s">
        <v>13</v>
      </c>
      <c r="K19" s="1" t="s">
        <v>21</v>
      </c>
      <c r="L19" s="1" t="s">
        <v>14</v>
      </c>
      <c r="M19" s="1" t="s">
        <v>15</v>
      </c>
      <c r="N19" s="1" t="s">
        <v>16</v>
      </c>
      <c r="O19" s="1" t="s">
        <v>17</v>
      </c>
      <c r="P19" s="1" t="s">
        <v>18</v>
      </c>
      <c r="Q19" s="1" t="s">
        <v>19</v>
      </c>
      <c r="R19" s="12" t="s">
        <v>20</v>
      </c>
    </row>
    <row r="20" spans="1:18" ht="21.6" customHeight="1" x14ac:dyDescent="0.25">
      <c r="A20" s="18" t="s">
        <v>24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ht="89.45" customHeight="1" x14ac:dyDescent="0.25">
      <c r="A21" s="16" t="s">
        <v>22</v>
      </c>
      <c r="B21" s="17">
        <v>121</v>
      </c>
      <c r="C21" s="17">
        <v>211</v>
      </c>
      <c r="D21" s="17" t="s">
        <v>9</v>
      </c>
      <c r="E21" s="17">
        <v>100</v>
      </c>
      <c r="F21" s="2">
        <f>G21+H21+I21+J21+K21+L21+M21+N21+O21+Q21+R21</f>
        <v>273281.49</v>
      </c>
      <c r="G21" s="3"/>
      <c r="H21" s="3"/>
      <c r="I21" s="3"/>
      <c r="J21" s="3"/>
      <c r="K21" s="3">
        <v>273281.49</v>
      </c>
      <c r="L21" s="3"/>
      <c r="M21" s="3"/>
      <c r="N21" s="3"/>
      <c r="O21" s="3"/>
      <c r="P21" s="3"/>
      <c r="Q21" s="3"/>
      <c r="R21" s="15"/>
    </row>
    <row r="22" spans="1:18" ht="30.75" customHeight="1" x14ac:dyDescent="0.25">
      <c r="A22" s="18" t="s">
        <v>24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ht="84.75" customHeight="1" x14ac:dyDescent="0.25">
      <c r="A23" s="16" t="s">
        <v>22</v>
      </c>
      <c r="B23" s="17">
        <v>122</v>
      </c>
      <c r="C23" s="17">
        <v>212</v>
      </c>
      <c r="D23" s="17"/>
      <c r="E23" s="17">
        <v>100</v>
      </c>
      <c r="F23" s="2">
        <f>G23+H23+I23+J23+K23+L23+M23+N23+O23+P23+Q23+R23</f>
        <v>1200</v>
      </c>
      <c r="G23" s="3"/>
      <c r="H23" s="3"/>
      <c r="I23" s="3"/>
      <c r="J23" s="3"/>
      <c r="K23" s="3">
        <v>1200</v>
      </c>
      <c r="L23" s="3"/>
      <c r="M23" s="3"/>
      <c r="N23" s="3"/>
      <c r="O23" s="3"/>
      <c r="P23" s="3"/>
      <c r="Q23" s="3"/>
      <c r="R23" s="15"/>
    </row>
    <row r="24" spans="1:18" ht="24.75" customHeight="1" x14ac:dyDescent="0.25">
      <c r="A24" s="18" t="s">
        <v>24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 ht="82.5" customHeight="1" x14ac:dyDescent="0.25">
      <c r="A25" s="16" t="s">
        <v>22</v>
      </c>
      <c r="B25" s="17">
        <v>129</v>
      </c>
      <c r="C25" s="17">
        <v>213</v>
      </c>
      <c r="D25" s="17"/>
      <c r="E25" s="17">
        <v>100</v>
      </c>
      <c r="F25" s="2">
        <f>G25+H25+I25+J25+K25+L25+M25+N25+O25+P25+Q25+R25</f>
        <v>133032.5</v>
      </c>
      <c r="G25" s="3"/>
      <c r="H25" s="3"/>
      <c r="I25" s="3"/>
      <c r="J25" s="3"/>
      <c r="K25" s="3">
        <v>133032.5</v>
      </c>
      <c r="L25" s="3"/>
      <c r="M25" s="3"/>
      <c r="N25" s="3"/>
      <c r="O25" s="3"/>
      <c r="P25" s="3"/>
      <c r="Q25" s="3"/>
      <c r="R25" s="15"/>
    </row>
    <row r="26" spans="1:18" ht="28.5" customHeight="1" x14ac:dyDescent="0.25">
      <c r="A26" s="18" t="s">
        <v>24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1:18" ht="84" customHeight="1" x14ac:dyDescent="0.25">
      <c r="A27" s="16" t="s">
        <v>22</v>
      </c>
      <c r="B27" s="17">
        <v>122</v>
      </c>
      <c r="C27" s="17">
        <v>226</v>
      </c>
      <c r="D27" s="17"/>
      <c r="E27" s="17">
        <v>100</v>
      </c>
      <c r="F27" s="2">
        <f>G27+H27+I27+J27+K27+L27+M27+N27+O27+P27+Q27+R27</f>
        <v>2200</v>
      </c>
      <c r="G27" s="3"/>
      <c r="H27" s="3"/>
      <c r="I27" s="3"/>
      <c r="J27" s="3"/>
      <c r="K27" s="3">
        <v>2200</v>
      </c>
      <c r="L27" s="3"/>
      <c r="M27" s="3"/>
      <c r="N27" s="3"/>
      <c r="O27" s="3"/>
      <c r="P27" s="3"/>
      <c r="Q27" s="3"/>
      <c r="R27" s="15"/>
    </row>
    <row r="28" spans="1:18" ht="28.5" customHeight="1" x14ac:dyDescent="0.25">
      <c r="A28" s="18" t="s">
        <v>24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spans="1:18" ht="84" customHeight="1" x14ac:dyDescent="0.25">
      <c r="A29" s="16" t="s">
        <v>22</v>
      </c>
      <c r="B29" s="17">
        <v>121</v>
      </c>
      <c r="C29" s="17">
        <v>266</v>
      </c>
      <c r="D29" s="17"/>
      <c r="E29" s="17">
        <v>100</v>
      </c>
      <c r="F29" s="2">
        <f>G29+H29+I29+J29+K29+L29+M29+N29+O29+P29+Q29+R29</f>
        <v>10000</v>
      </c>
      <c r="G29" s="3"/>
      <c r="H29" s="3"/>
      <c r="I29" s="3"/>
      <c r="J29" s="3"/>
      <c r="K29" s="3">
        <v>10000</v>
      </c>
      <c r="L29" s="3"/>
      <c r="M29" s="3"/>
      <c r="N29" s="3"/>
      <c r="O29" s="3"/>
      <c r="P29" s="3"/>
      <c r="Q29" s="3"/>
      <c r="R29" s="15"/>
    </row>
    <row r="30" spans="1:18" ht="63.75" customHeight="1" x14ac:dyDescent="0.25">
      <c r="A30" s="9" t="s">
        <v>2</v>
      </c>
      <c r="B30" s="10"/>
      <c r="C30" s="10"/>
      <c r="D30" s="10"/>
      <c r="E30" s="10"/>
      <c r="F30" s="2">
        <f>F21+F23+F25+F27+F29</f>
        <v>419713.99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</sheetData>
  <mergeCells count="26">
    <mergeCell ref="A7:R7"/>
    <mergeCell ref="F1:G1"/>
    <mergeCell ref="F3:R3"/>
    <mergeCell ref="A5:R5"/>
    <mergeCell ref="C2:R2"/>
    <mergeCell ref="A3:A4"/>
    <mergeCell ref="B3:B4"/>
    <mergeCell ref="C3:C4"/>
    <mergeCell ref="E3:E4"/>
    <mergeCell ref="D3:D4"/>
    <mergeCell ref="A22:R22"/>
    <mergeCell ref="A24:R24"/>
    <mergeCell ref="A26:R26"/>
    <mergeCell ref="A28:R28"/>
    <mergeCell ref="A9:R9"/>
    <mergeCell ref="A11:R11"/>
    <mergeCell ref="A13:R13"/>
    <mergeCell ref="A20:R20"/>
    <mergeCell ref="F16:G16"/>
    <mergeCell ref="C17:R17"/>
    <mergeCell ref="A18:A19"/>
    <mergeCell ref="B18:B19"/>
    <mergeCell ref="C18:C19"/>
    <mergeCell ref="D18:D19"/>
    <mergeCell ref="E18:E19"/>
    <mergeCell ref="F18:R18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2021-02-17T03:59:43Z</cp:lastPrinted>
  <dcterms:created xsi:type="dcterms:W3CDTF">2014-12-17T09:48:02Z</dcterms:created>
  <dcterms:modified xsi:type="dcterms:W3CDTF">2022-05-05T09:52:39Z</dcterms:modified>
</cp:coreProperties>
</file>